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4-2025\Dean Approved\"/>
    </mc:Choice>
  </mc:AlternateContent>
  <xr:revisionPtr revIDLastSave="0" documentId="8_{0BFAA2C0-14B8-411E-AA39-C542DE05AA58}" xr6:coauthVersionLast="36" xr6:coauthVersionMax="36" xr10:uidLastSave="{00000000-0000-0000-0000-000000000000}"/>
  <bookViews>
    <workbookView xWindow="-105" yWindow="-105" windowWidth="23250" windowHeight="12570" activeTab="4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H7" i="2"/>
  <c r="J7" i="1"/>
  <c r="K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N34" i="2"/>
  <c r="N33" i="2"/>
  <c r="M33" i="2"/>
  <c r="N36" i="2"/>
  <c r="M36" i="2"/>
  <c r="M35" i="2"/>
  <c r="N35" i="2"/>
  <c r="M32" i="2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N31" i="3"/>
  <c r="M30" i="3"/>
  <c r="N30" i="3"/>
  <c r="M29" i="3"/>
  <c r="N29" i="3"/>
  <c r="N30" i="2"/>
  <c r="M30" i="2"/>
  <c r="M31" i="2"/>
  <c r="N31" i="2"/>
  <c r="M29" i="2"/>
  <c r="N29" i="2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M28" i="2"/>
  <c r="N28" i="2"/>
  <c r="M38" i="2"/>
  <c r="N38" i="2"/>
  <c r="M14" i="2"/>
  <c r="N14" i="2"/>
  <c r="N11" i="2"/>
  <c r="M11" i="2"/>
  <c r="M17" i="2"/>
  <c r="N17" i="2"/>
  <c r="N15" i="2"/>
  <c r="M15" i="2"/>
  <c r="M25" i="2"/>
  <c r="N25" i="2"/>
  <c r="N24" i="2"/>
  <c r="M24" i="2"/>
  <c r="M22" i="2"/>
  <c r="N22" i="2"/>
  <c r="M10" i="2"/>
  <c r="N10" i="2"/>
  <c r="N18" i="2"/>
  <c r="M18" i="2"/>
  <c r="M16" i="2"/>
  <c r="N16" i="2"/>
  <c r="M26" i="2"/>
  <c r="N26" i="2"/>
  <c r="N12" i="2"/>
  <c r="M12" i="2"/>
  <c r="N42" i="2"/>
  <c r="M42" i="2"/>
  <c r="N21" i="2"/>
  <c r="M21" i="2"/>
  <c r="N9" i="2"/>
  <c r="M9" i="2"/>
  <c r="M37" i="2"/>
  <c r="N37" i="2"/>
  <c r="N27" i="2"/>
  <c r="M27" i="2"/>
  <c r="M13" i="2"/>
  <c r="N13" i="2"/>
  <c r="N23" i="2"/>
  <c r="M23" i="2"/>
  <c r="M41" i="2"/>
  <c r="N41" i="2"/>
  <c r="M40" i="2"/>
  <c r="N40" i="2"/>
  <c r="M20" i="2"/>
  <c r="N20" i="2"/>
  <c r="M8" i="2"/>
  <c r="N8" i="2"/>
  <c r="N39" i="2"/>
  <c r="M39" i="2"/>
  <c r="M19" i="2"/>
  <c r="N19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K7" i="2"/>
  <c r="L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13" i="1" l="1"/>
  <c r="P13" i="1"/>
  <c r="O23" i="1"/>
  <c r="P23" i="1"/>
  <c r="O24" i="1"/>
  <c r="P24" i="1"/>
  <c r="O14" i="1"/>
  <c r="P14" i="1"/>
  <c r="O15" i="1"/>
  <c r="P15" i="1"/>
  <c r="O17" i="1"/>
  <c r="P17" i="1"/>
  <c r="O21" i="1"/>
  <c r="P21" i="1"/>
  <c r="O22" i="1"/>
  <c r="P22" i="1"/>
  <c r="O16" i="1"/>
  <c r="P16" i="1"/>
  <c r="O10" i="1"/>
  <c r="P10" i="1"/>
  <c r="O18" i="1"/>
  <c r="P18" i="1"/>
  <c r="O19" i="1"/>
  <c r="P19" i="1"/>
  <c r="P11" i="1"/>
  <c r="O11" i="1"/>
  <c r="O12" i="1"/>
  <c r="P12" i="1"/>
  <c r="P20" i="1"/>
  <c r="O20" i="1"/>
  <c r="M42" i="3"/>
  <c r="N42" i="3"/>
  <c r="M41" i="3"/>
  <c r="N41" i="3"/>
  <c r="L2" i="3"/>
  <c r="N7" i="2"/>
  <c r="N2" i="1"/>
  <c r="M2" i="1"/>
  <c r="K2" i="3"/>
  <c r="L2" i="2"/>
  <c r="K2" i="2"/>
  <c r="N7" i="3"/>
  <c r="M7" i="3"/>
  <c r="M7" i="2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<sst xmlns="http://schemas.openxmlformats.org/spreadsheetml/2006/main" count="181" uniqueCount="95">
  <si>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</si>
  <si>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</si>
  <si>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</si>
  <si>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</si>
  <si>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</si>
  <si>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</si>
  <si>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</si>
  <si>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</si>
  <si>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</si>
  <si>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</si>
  <si>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</si>
  <si>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</si>
  <si>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</si>
  <si>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</si>
  <si>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</si>
  <si>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</si>
  <si>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</si>
  <si>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</si>
  <si>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</si>
  <si>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</si>
  <si>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</si>
  <si>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</si>
  <si>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</si>
  <si>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</si>
  <si>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</si>
  <si>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</si>
  <si>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</si>
  <si>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</si>
  <si>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</si>
  <si>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</si>
  <si>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</si>
  <si>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</si>
  <si>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</si>
  <si>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</si>
  <si>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</si>
  <si>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</si>
  <si>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</si>
  <si>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</si>
  <si>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</si>
  <si>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</si>
  <si>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</si>
  <si>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</si>
  <si>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</si>
  <si>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</si>
  <si>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</si>
  <si>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</si>
  <si>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</si>
  <si>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</si>
  <si>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</si>
  <si>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</si>
  <si>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</si>
  <si>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</si>
  <si>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</si>
  <si>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</si>
  <si>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</si>
  <si>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</si>
  <si>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</si>
  <si>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</si>
  <si>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</si>
  <si>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</si>
  <si>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</si>
  <si>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</si>
  <si>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</si>
  <si>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</si>
  <si>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</si>
  <si>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</si>
  <si>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</si>
  <si>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</si>
  <si>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</si>
  <si>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</si>
  <si>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</si>
  <si>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</si>
  <si>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</si>
  <si>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</si>
  <si>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</si>
  <si>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</si>
  <si>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</si>
  <si>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</si>
  <si>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</si>
  <si>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</si>
  <si>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</si>
  <si>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</si>
  <si>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</si>
  <si>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</si>
  <si>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</si>
  <si>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</si>
  <si>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</si>
  <si>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</si>
  <si>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</si>
  <si>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</si>
  <si>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WMST</t>
  </si>
  <si>
    <t>19/20</t>
  </si>
  <si>
    <t xml:space="preserve">WMST </t>
  </si>
  <si>
    <t>20/21</t>
  </si>
  <si>
    <t>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</si>
</sst>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L2" sqref="L2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6" width="15.42578125" style="62" customWidth="1"/>
    <col min="17" max="17" width="38.5703125" customWidth="1"/>
  </cols>
  <sheetData>
    <row r="1" spans="1:17" x14ac:dyDescent="0.25">
      <c r="G1" s="2" t="s">
        <v>0</v>
      </c>
      <c r="H1" s="2" t="s">
        <v>1</v>
      </c>
      <c r="I1" s="109" t="s">
        <v>19</v>
      </c>
      <c r="J1" s="110"/>
      <c r="K1" s="111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2" t="s">
        <v>90</v>
      </c>
      <c r="J2" s="112"/>
      <c r="K2" s="112"/>
      <c r="L2" s="97">
        <f>'2024-25 Summary'!D2</f>
        <v>0.4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89" t="s">
        <v>31</v>
      </c>
    </row>
    <row r="3" spans="1:17" ht="19.5" customHeight="1" x14ac:dyDescent="0.25">
      <c r="A3" s="113"/>
      <c r="B3" s="114"/>
      <c r="C3" s="114"/>
      <c r="D3" s="114"/>
      <c r="E3" s="114"/>
      <c r="F3" s="114"/>
      <c r="G3" s="114"/>
      <c r="H3" s="114"/>
      <c r="I3" t="s">
        <v>40</v>
      </c>
      <c r="J3" s="107" t="s">
        <v>40</v>
      </c>
      <c r="K3" s="107"/>
      <c r="L3" s="108"/>
      <c r="M3" s="4">
        <f>'2024-25 Summary'!D2-'Summer 24'!M2-'Fall 24'!K2-'Spring 25'!K2</f>
        <v>0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149999999999999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46"/>
    </row>
    <row r="8" spans="1:17" ht="15.75" customHeight="1" x14ac:dyDescent="0.25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8" t="s">
        <v>14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100"/>
    </row>
    <row r="26" spans="1:17" ht="88.5" customHeigh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3"/>
    </row>
    <row r="27" spans="1:17" x14ac:dyDescent="0.25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6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9"/>
  <sheetViews>
    <sheetView zoomScale="90" zoomScaleNormal="90" workbookViewId="0">
      <pane ySplit="6" topLeftCell="A7" activePane="bottomLeft" state="frozen"/>
      <selection activeCell="D6" sqref="D6"/>
      <selection pane="bottomLeft" activeCell="G18" sqref="G18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7109375" style="68" customWidth="1"/>
    <col min="9" max="9" width="8.140625" customWidth="1"/>
    <col min="10" max="10" width="21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710937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5" t="str">
        <f>'2024-25 Summary'!C2</f>
        <v xml:space="preserve">WMST </v>
      </c>
      <c r="H2" s="115"/>
      <c r="I2" s="115"/>
      <c r="J2" s="97">
        <f>'2024-25 Summary'!D2</f>
        <v>0.4</v>
      </c>
      <c r="K2" s="4">
        <f>SUM(K7:K42)</f>
        <v>0.2</v>
      </c>
      <c r="L2" s="5">
        <f>SUM(L7:L42)</f>
        <v>120</v>
      </c>
      <c r="M2" s="6">
        <f>SUM(M7:M42)</f>
        <v>4</v>
      </c>
      <c r="N2" s="6">
        <f>L2/K2</f>
        <v>600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/>
      <c r="B7" s="50"/>
      <c r="C7" s="50"/>
      <c r="D7" s="50"/>
      <c r="E7" s="50"/>
      <c r="F7" s="31"/>
      <c r="G7" s="50"/>
      <c r="H7" s="69">
        <f t="shared" ref="H7:H42" si="0">F7*G7</f>
        <v>0</v>
      </c>
      <c r="I7" s="51"/>
      <c r="J7" s="32"/>
      <c r="K7" s="65">
        <f t="shared" ref="K7" si="1">J7*G7/15</f>
        <v>0</v>
      </c>
      <c r="L7" s="66">
        <f t="shared" ref="L7" si="2">(H7*I7)</f>
        <v>0</v>
      </c>
      <c r="M7" s="67">
        <f>L7/30</f>
        <v>0</v>
      </c>
      <c r="N7" s="65" t="e">
        <f>L7/K7</f>
        <v>#DIV/0!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3">J8*G8/15</f>
        <v>0</v>
      </c>
      <c r="L8" s="66">
        <f t="shared" ref="L8:L42" si="4">(H8*I8)</f>
        <v>0</v>
      </c>
      <c r="M8" s="67">
        <f t="shared" ref="M8:M42" si="5">L8/30</f>
        <v>0</v>
      </c>
      <c r="N8" s="65" t="e">
        <f t="shared" ref="N8:N42" si="6">L8/K8</f>
        <v>#DIV/0!</v>
      </c>
      <c r="O8" s="52"/>
    </row>
    <row r="9" spans="1:16" ht="15.75" customHeight="1" x14ac:dyDescent="0.25">
      <c r="A9" s="50"/>
      <c r="B9" s="41"/>
      <c r="C9" s="41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52"/>
    </row>
    <row r="10" spans="1:16" ht="15.75" customHeight="1" x14ac:dyDescent="0.25">
      <c r="A10" s="50" t="s">
        <v>90</v>
      </c>
      <c r="B10" s="50">
        <v>1</v>
      </c>
      <c r="C10" s="50" t="s">
        <v>70</v>
      </c>
      <c r="D10" s="50"/>
      <c r="E10" s="50">
        <v>32</v>
      </c>
      <c r="F10" s="50">
        <v>40</v>
      </c>
      <c r="G10" s="50">
        <v>1</v>
      </c>
      <c r="H10" s="69">
        <f t="shared" si="0"/>
        <v>40</v>
      </c>
      <c r="I10" s="51">
        <v>3</v>
      </c>
      <c r="J10" s="51">
        <v>3</v>
      </c>
      <c r="K10" s="65">
        <f t="shared" si="3"/>
        <v>0.2</v>
      </c>
      <c r="L10" s="66">
        <f t="shared" si="4"/>
        <v>120</v>
      </c>
      <c r="M10" s="67">
        <f t="shared" si="5"/>
        <v>4</v>
      </c>
      <c r="N10" s="65">
        <f t="shared" si="6"/>
        <v>600</v>
      </c>
      <c r="O10" s="52"/>
    </row>
    <row r="11" spans="1:16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52"/>
    </row>
    <row r="12" spans="1:16" ht="15.75" customHeight="1" x14ac:dyDescent="0.25">
      <c r="A12" s="41"/>
      <c r="B12" s="41"/>
      <c r="C12" s="41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52"/>
    </row>
    <row r="13" spans="1:16" ht="15.75" customHeight="1" x14ac:dyDescent="0.25">
      <c r="A13" s="41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52"/>
    </row>
    <row r="14" spans="1:16" ht="15.75" customHeight="1" x14ac:dyDescent="0.25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52"/>
    </row>
    <row r="15" spans="1:16" ht="15.75" customHeight="1" x14ac:dyDescent="0.25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52"/>
    </row>
    <row r="16" spans="1:16" ht="15.75" customHeight="1" x14ac:dyDescent="0.2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52"/>
    </row>
    <row r="17" spans="1:15" ht="15.75" customHeight="1" x14ac:dyDescent="0.2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52"/>
    </row>
    <row r="23" spans="1:15" ht="15.75" customHeight="1" x14ac:dyDescent="0.25">
      <c r="A23" s="50"/>
      <c r="B23" s="41"/>
      <c r="C23" s="41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52"/>
    </row>
    <row r="25" spans="1:15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3"/>
        <v>0</v>
      </c>
      <c r="L25" s="66">
        <f t="shared" si="4"/>
        <v>0</v>
      </c>
      <c r="M25" s="67">
        <f t="shared" si="5"/>
        <v>0</v>
      </c>
      <c r="N25" s="65" t="e">
        <f t="shared" si="6"/>
        <v>#DIV/0!</v>
      </c>
      <c r="O25" s="52"/>
    </row>
    <row r="26" spans="1:15" ht="15.75" customHeight="1" x14ac:dyDescent="0.25">
      <c r="A26" s="41"/>
      <c r="B26" s="41"/>
      <c r="C26" s="41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3"/>
        <v>0</v>
      </c>
      <c r="L26" s="66">
        <f t="shared" si="4"/>
        <v>0</v>
      </c>
      <c r="M26" s="67">
        <f t="shared" si="5"/>
        <v>0</v>
      </c>
      <c r="N26" s="65" t="e">
        <f t="shared" si="6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3"/>
        <v>0</v>
      </c>
      <c r="L27" s="66">
        <f t="shared" si="4"/>
        <v>0</v>
      </c>
      <c r="M27" s="67">
        <f t="shared" si="5"/>
        <v>0</v>
      </c>
      <c r="N27" s="65" t="e">
        <f t="shared" si="6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3"/>
        <v>0</v>
      </c>
      <c r="L28" s="66">
        <f t="shared" si="4"/>
        <v>0</v>
      </c>
      <c r="M28" s="67">
        <f t="shared" si="5"/>
        <v>0</v>
      </c>
      <c r="N28" s="65" t="e">
        <f t="shared" si="6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3"/>
        <v>0</v>
      </c>
      <c r="L29" s="66">
        <f t="shared" si="4"/>
        <v>0</v>
      </c>
      <c r="M29" s="67">
        <f t="shared" si="5"/>
        <v>0</v>
      </c>
      <c r="N29" s="65" t="e">
        <f t="shared" si="6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3"/>
        <v>0</v>
      </c>
      <c r="L30" s="66">
        <f t="shared" si="4"/>
        <v>0</v>
      </c>
      <c r="M30" s="67">
        <f t="shared" si="5"/>
        <v>0</v>
      </c>
      <c r="N30" s="65" t="e">
        <f t="shared" si="6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3"/>
        <v>0</v>
      </c>
      <c r="L31" s="66">
        <f t="shared" si="4"/>
        <v>0</v>
      </c>
      <c r="M31" s="67">
        <f t="shared" si="5"/>
        <v>0</v>
      </c>
      <c r="N31" s="65" t="e">
        <f t="shared" si="6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7">F32*G32</f>
        <v>0</v>
      </c>
      <c r="I32" s="51"/>
      <c r="J32" s="51"/>
      <c r="K32" s="65">
        <f t="shared" si="3"/>
        <v>0</v>
      </c>
      <c r="L32" s="66">
        <f t="shared" si="4"/>
        <v>0</v>
      </c>
      <c r="M32" s="67">
        <f t="shared" si="5"/>
        <v>0</v>
      </c>
      <c r="N32" s="65" t="e">
        <f t="shared" si="6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7"/>
        <v>0</v>
      </c>
      <c r="I33" s="51"/>
      <c r="J33" s="51"/>
      <c r="K33" s="65">
        <f t="shared" si="3"/>
        <v>0</v>
      </c>
      <c r="L33" s="66">
        <f t="shared" si="4"/>
        <v>0</v>
      </c>
      <c r="M33" s="67">
        <f t="shared" si="5"/>
        <v>0</v>
      </c>
      <c r="N33" s="65" t="e">
        <f t="shared" si="6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7"/>
        <v>0</v>
      </c>
      <c r="I34" s="51"/>
      <c r="J34" s="51"/>
      <c r="K34" s="65">
        <f t="shared" si="3"/>
        <v>0</v>
      </c>
      <c r="L34" s="66">
        <f t="shared" si="4"/>
        <v>0</v>
      </c>
      <c r="M34" s="67">
        <f t="shared" si="5"/>
        <v>0</v>
      </c>
      <c r="N34" s="65" t="e">
        <f t="shared" si="6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7"/>
        <v>0</v>
      </c>
      <c r="I35" s="51"/>
      <c r="J35" s="51"/>
      <c r="K35" s="65">
        <f t="shared" si="3"/>
        <v>0</v>
      </c>
      <c r="L35" s="66">
        <f t="shared" si="4"/>
        <v>0</v>
      </c>
      <c r="M35" s="67">
        <f t="shared" si="5"/>
        <v>0</v>
      </c>
      <c r="N35" s="65" t="e">
        <f t="shared" si="6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7"/>
        <v>0</v>
      </c>
      <c r="I36" s="51"/>
      <c r="J36" s="51"/>
      <c r="K36" s="65">
        <f t="shared" si="3"/>
        <v>0</v>
      </c>
      <c r="L36" s="66">
        <f t="shared" si="4"/>
        <v>0</v>
      </c>
      <c r="M36" s="67">
        <f t="shared" si="5"/>
        <v>0</v>
      </c>
      <c r="N36" s="65" t="e">
        <f t="shared" si="6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3"/>
        <v>0</v>
      </c>
      <c r="L37" s="66">
        <f t="shared" si="4"/>
        <v>0</v>
      </c>
      <c r="M37" s="67">
        <f t="shared" si="5"/>
        <v>0</v>
      </c>
      <c r="N37" s="65" t="e">
        <f t="shared" si="6"/>
        <v>#DIV/0!</v>
      </c>
      <c r="O37" s="52"/>
    </row>
    <row r="38" spans="1:15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3"/>
        <v>0</v>
      </c>
      <c r="L38" s="66">
        <f t="shared" si="4"/>
        <v>0</v>
      </c>
      <c r="M38" s="67">
        <f t="shared" si="5"/>
        <v>0</v>
      </c>
      <c r="N38" s="65" t="e">
        <f t="shared" si="6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3"/>
        <v>0</v>
      </c>
      <c r="L39" s="66">
        <f t="shared" si="4"/>
        <v>0</v>
      </c>
      <c r="M39" s="67">
        <f t="shared" si="5"/>
        <v>0</v>
      </c>
      <c r="N39" s="65" t="e">
        <f t="shared" si="6"/>
        <v>#DIV/0!</v>
      </c>
      <c r="O39" s="52"/>
    </row>
    <row r="40" spans="1:15" ht="15.75" customHeight="1" x14ac:dyDescent="0.25">
      <c r="A40" s="53"/>
      <c r="B40" s="53"/>
      <c r="C40" s="53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3"/>
        <v>0</v>
      </c>
      <c r="L40" s="66">
        <f t="shared" si="4"/>
        <v>0</v>
      </c>
      <c r="M40" s="67">
        <f t="shared" si="5"/>
        <v>0</v>
      </c>
      <c r="N40" s="65" t="e">
        <f t="shared" si="6"/>
        <v>#DIV/0!</v>
      </c>
      <c r="O40" s="52"/>
    </row>
    <row r="41" spans="1:15" ht="15.75" customHeight="1" x14ac:dyDescent="0.25">
      <c r="A41" s="42"/>
      <c r="B41" s="42"/>
      <c r="C41" s="42"/>
      <c r="D41" s="43"/>
      <c r="E41" s="43"/>
      <c r="F41" s="50"/>
      <c r="G41" s="50"/>
      <c r="H41" s="69">
        <f t="shared" si="0"/>
        <v>0</v>
      </c>
      <c r="I41" s="51"/>
      <c r="J41" s="43"/>
      <c r="K41" s="65">
        <f t="shared" si="3"/>
        <v>0</v>
      </c>
      <c r="L41" s="66">
        <f t="shared" si="4"/>
        <v>0</v>
      </c>
      <c r="M41" s="67">
        <f t="shared" si="5"/>
        <v>0</v>
      </c>
      <c r="N41" s="65" t="e">
        <f t="shared" si="6"/>
        <v>#DIV/0!</v>
      </c>
      <c r="O41" s="52"/>
    </row>
    <row r="42" spans="1:15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3"/>
        <v>0</v>
      </c>
      <c r="L42" s="66">
        <f t="shared" si="4"/>
        <v>0</v>
      </c>
      <c r="M42" s="67">
        <f t="shared" si="5"/>
        <v>0</v>
      </c>
      <c r="N42" s="65" t="e">
        <f t="shared" si="6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ht="61.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6"/>
    </row>
    <row r="47" spans="1:15" ht="30" customHeight="1" x14ac:dyDescent="0.25"/>
    <row r="49" ht="32.25" customHeight="1" x14ac:dyDescent="0.25"/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C7:C42</xm:sqref>
        </x14:dataValidation>
        <x14:dataValidation type="list" allowBlank="1" showInputMessage="1" showErrorMessage="1" errorTitle="Slecect from list " error="Cancel and select from list of accelerated courses" promptTitle="Select course " prompt="Select course from list of accelerated courses " xr:uid="{00000000-0002-0000-0100-000001000000}">
          <x14:formula1>
            <xm:f>Definitions!$A$18:$A$20</xm:f>
          </x14:formula1>
          <xm:sqref>D7</xm:sqref>
        </x14:dataValidation>
        <x14:dataValidation type="list" allowBlank="1" showInputMessage="1" showErrorMessage="1" xr:uid="{00000000-0002-0000-0100-000002000000}">
          <x14:formula1>
            <xm:f>Definitions!$A$18:$A$20</xm:f>
          </x14:formula1>
          <xm:sqref>D10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zoomScale="110" zoomScaleNormal="110" workbookViewId="0">
      <pane ySplit="6" topLeftCell="A7" activePane="bottomLeft" state="frozen"/>
      <selection activeCell="D6" sqref="D6"/>
      <selection pane="bottomLeft" activeCell="F8" sqref="F8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11.140625" customWidth="1"/>
    <col min="4" max="4" width="14.7109375" customWidth="1"/>
    <col min="5" max="5" width="11.71093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" style="62" bestFit="1" customWidth="1"/>
    <col min="11" max="11" width="10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9.5703125" customWidth="1"/>
  </cols>
  <sheetData>
    <row r="1" spans="1:16" x14ac:dyDescent="0.25">
      <c r="E1" s="2" t="s">
        <v>0</v>
      </c>
      <c r="F1" s="2" t="s">
        <v>1</v>
      </c>
      <c r="G1" s="109" t="s">
        <v>19</v>
      </c>
      <c r="H1" s="110"/>
      <c r="I1" s="111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5" t="str">
        <f>'2024-25 Summary'!C2</f>
        <v xml:space="preserve">WMST </v>
      </c>
      <c r="H2" s="115"/>
      <c r="I2" s="115"/>
      <c r="J2" s="97">
        <f>'2024-25 Summary'!D2</f>
        <v>0.4</v>
      </c>
      <c r="K2" s="4">
        <f>SUM(K7:K42)</f>
        <v>0.2</v>
      </c>
      <c r="L2" s="12">
        <f>SUM(L7:L42)</f>
        <v>120</v>
      </c>
      <c r="M2" s="13">
        <f>SUM(M7:M42)</f>
        <v>4</v>
      </c>
      <c r="N2" s="13">
        <f>L2/K2</f>
        <v>600</v>
      </c>
    </row>
    <row r="3" spans="1:16" ht="19.5" customHeight="1" x14ac:dyDescent="0.25">
      <c r="A3" s="113"/>
      <c r="B3" s="114"/>
      <c r="C3" s="114"/>
      <c r="D3" s="114"/>
      <c r="E3" s="114"/>
      <c r="F3" s="114"/>
      <c r="H3" s="107" t="s">
        <v>40</v>
      </c>
      <c r="I3" s="107"/>
      <c r="J3" s="108"/>
      <c r="K3" s="4">
        <f>'2024-25 Summary'!D2-'Summer 24'!M2-'Fall 24'!K2-'Spring 25'!K2</f>
        <v>0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19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5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90</v>
      </c>
      <c r="B7" s="50">
        <v>2</v>
      </c>
      <c r="C7" s="50" t="s">
        <v>70</v>
      </c>
      <c r="D7" s="50"/>
      <c r="E7" s="50">
        <v>30</v>
      </c>
      <c r="F7" s="31">
        <v>40</v>
      </c>
      <c r="G7" s="50">
        <v>1</v>
      </c>
      <c r="H7" s="66">
        <f t="shared" ref="H7:H40" si="0">F7*G7</f>
        <v>40</v>
      </c>
      <c r="I7" s="73">
        <v>3</v>
      </c>
      <c r="J7" s="74">
        <v>3</v>
      </c>
      <c r="K7" s="65">
        <f t="shared" ref="K7" si="1">J7*G7/15</f>
        <v>0.2</v>
      </c>
      <c r="L7" s="66">
        <f t="shared" ref="L7" si="2">(H7*I7)</f>
        <v>120</v>
      </c>
      <c r="M7" s="67">
        <f>L7/30</f>
        <v>4</v>
      </c>
      <c r="N7" s="65">
        <f t="shared" ref="N7" si="3">L7/K7</f>
        <v>600</v>
      </c>
      <c r="O7" s="52"/>
    </row>
    <row r="8" spans="1:16" ht="15.75" customHeight="1" x14ac:dyDescent="0.25">
      <c r="A8" s="50"/>
      <c r="B8" s="50"/>
      <c r="C8" s="50"/>
      <c r="D8" s="50"/>
      <c r="E8" s="50"/>
      <c r="F8" s="31"/>
      <c r="G8" s="50"/>
      <c r="H8" s="66">
        <f t="shared" si="0"/>
        <v>0</v>
      </c>
      <c r="I8" s="73"/>
      <c r="J8" s="74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52"/>
    </row>
    <row r="9" spans="1:16" ht="15.75" customHeight="1" x14ac:dyDescent="0.25">
      <c r="A9" s="50"/>
      <c r="B9" s="50"/>
      <c r="C9" s="50"/>
      <c r="D9" s="50"/>
      <c r="E9" s="50"/>
      <c r="F9" s="31"/>
      <c r="G9" s="50"/>
      <c r="H9" s="66">
        <f t="shared" si="0"/>
        <v>0</v>
      </c>
      <c r="I9" s="73"/>
      <c r="J9" s="74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52"/>
    </row>
    <row r="10" spans="1:16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0"/>
        <v>0</v>
      </c>
      <c r="I10" s="73"/>
      <c r="J10" s="73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52"/>
    </row>
    <row r="11" spans="1:16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0"/>
        <v>0</v>
      </c>
      <c r="I11" s="73"/>
      <c r="J11" s="73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52"/>
    </row>
    <row r="12" spans="1:16" ht="15.75" customHeight="1" x14ac:dyDescent="0.25">
      <c r="A12" s="33"/>
      <c r="B12" s="34"/>
      <c r="C12" s="34"/>
      <c r="D12" s="50"/>
      <c r="E12" s="50"/>
      <c r="F12" s="50"/>
      <c r="G12" s="50"/>
      <c r="H12" s="66">
        <f t="shared" si="0"/>
        <v>0</v>
      </c>
      <c r="I12" s="73"/>
      <c r="J12" s="73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52"/>
    </row>
    <row r="13" spans="1:16" ht="15.75" customHeight="1" x14ac:dyDescent="0.25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5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8" t="s">
        <v>14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</row>
    <row r="44" spans="1:15" s="44" customFormat="1" ht="60.75" customHeight="1" x14ac:dyDescent="0.25">
      <c r="A44" s="101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16"/>
    </row>
    <row r="45" spans="1:15" x14ac:dyDescent="0.25">
      <c r="A45" s="117"/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8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  <x14:dataValidation type="list" allowBlank="1" showInputMessage="1" showErrorMessage="1" errorTitle="Accelerated " error="cancel and select from list " promptTitle="Accelarated  " prompt="select from list " xr:uid="{00000000-0002-0000-0200-000001000000}">
          <x14:formula1>
            <xm:f>Definitions!$A$19:$A$20</xm:f>
          </x14:formula1>
          <xm:sqref>D7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92</v>
      </c>
      <c r="D2" s="96">
        <v>0.4</v>
      </c>
      <c r="E2" s="4">
        <f>SUM('Summer 24'!M2,'Fall 24'!K2,'Spring 25'!K2)</f>
        <v>0.4</v>
      </c>
      <c r="F2" s="4">
        <f>'Summer 24'!M2+'Fall 24'!K2+'Spring 25'!K2</f>
        <v>0.4</v>
      </c>
      <c r="G2" s="4">
        <f>SUM('Summer 24'!O2,'Fall 24'!M2,'Spring 25'!M2)</f>
        <v>8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/>
      <c r="F7" s="92">
        <v>0.2</v>
      </c>
    </row>
    <row r="8" spans="1:14" x14ac:dyDescent="0.25">
      <c r="D8" s="88" t="s">
        <v>12</v>
      </c>
      <c r="E8" s="92"/>
      <c r="F8" s="92">
        <v>3.2</v>
      </c>
    </row>
    <row r="9" spans="1:14" x14ac:dyDescent="0.25">
      <c r="D9" s="88" t="s">
        <v>37</v>
      </c>
      <c r="E9" s="92"/>
      <c r="F9" s="92">
        <v>480</v>
      </c>
    </row>
    <row r="11" spans="1:14" x14ac:dyDescent="0.25">
      <c r="E11" s="120" t="s">
        <v>47</v>
      </c>
      <c r="F11" s="120"/>
      <c r="G11" s="120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20" t="s">
        <v>48</v>
      </c>
      <c r="F16" s="120"/>
      <c r="G16" s="120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91</v>
      </c>
      <c r="E18" s="94">
        <v>0.4</v>
      </c>
      <c r="F18" s="94">
        <v>412.5</v>
      </c>
      <c r="G18" s="94">
        <v>5.5</v>
      </c>
    </row>
    <row r="19" spans="4:7" x14ac:dyDescent="0.25">
      <c r="D19" s="88" t="s">
        <v>93</v>
      </c>
      <c r="E19" s="94">
        <v>0.4</v>
      </c>
      <c r="F19" s="94">
        <v>532.5</v>
      </c>
      <c r="G19" s="94">
        <v>7</v>
      </c>
    </row>
    <row r="20" spans="4:7" x14ac:dyDescent="0.25">
      <c r="D20" s="88" t="s">
        <v>35</v>
      </c>
      <c r="E20" s="94">
        <v>0.4</v>
      </c>
      <c r="F20" s="94">
        <v>510</v>
      </c>
      <c r="G20" s="94">
        <v>6.8</v>
      </c>
    </row>
    <row r="21" spans="4:7" x14ac:dyDescent="0.25">
      <c r="D21" s="88" t="s">
        <v>49</v>
      </c>
      <c r="E21" s="95">
        <v>0.4</v>
      </c>
      <c r="F21" s="95">
        <v>390</v>
      </c>
      <c r="G21" s="95">
        <v>5.0999999999999996</v>
      </c>
    </row>
    <row r="22" spans="4:7" x14ac:dyDescent="0.25">
      <c r="D22" s="88" t="s">
        <v>94</v>
      </c>
      <c r="E22" s="95">
        <v>0.2</v>
      </c>
      <c r="F22" s="95">
        <v>480</v>
      </c>
      <c r="G22" s="95">
        <v>3.2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09" t="s">
        <v>19</v>
      </c>
      <c r="I1" s="110"/>
      <c r="J1" s="111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2" t="str">
        <f>'2024-25 Summary'!C2</f>
        <v xml:space="preserve">WMST </v>
      </c>
      <c r="I2" s="132"/>
      <c r="J2" s="132"/>
      <c r="K2" s="97">
        <f>'2024-25 Summary'!D2</f>
        <v>0.4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</row>
    <row r="3" spans="1:16" ht="19.5" customHeight="1" x14ac:dyDescent="0.25">
      <c r="A3" s="130"/>
      <c r="B3" s="130"/>
      <c r="C3" s="130"/>
      <c r="D3" s="130"/>
      <c r="E3" s="130"/>
      <c r="F3" s="130"/>
      <c r="G3" s="130"/>
      <c r="I3" s="107" t="s">
        <v>40</v>
      </c>
      <c r="J3" s="107"/>
      <c r="K3" s="108"/>
      <c r="L3" s="4">
        <f>'2024-25 Summary'!D2-'Proposed Additions'!L2-'Fall 24'!K2-'Spring 25'!K2-'Summer 24'!M2</f>
        <v>0</v>
      </c>
      <c r="M3" s="14"/>
      <c r="N3" s="15"/>
      <c r="O3" s="15"/>
    </row>
    <row r="4" spans="1:16" ht="19.5" customHeight="1" x14ac:dyDescent="0.25">
      <c r="A4" s="127" t="s">
        <v>6</v>
      </c>
      <c r="B4" s="127"/>
      <c r="C4" s="127"/>
      <c r="D4" s="127"/>
      <c r="E4" s="127"/>
      <c r="F4" s="127"/>
      <c r="G4" s="127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41"/>
      <c r="B7" s="41"/>
      <c r="C7" s="19"/>
      <c r="D7" s="19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45"/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1" t="s">
        <v>21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2"/>
    </row>
    <row r="17" spans="1:16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5"/>
    </row>
    <row r="18" spans="1:16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8"/>
    </row>
    <row r="19" spans="1:16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8"/>
    </row>
    <row r="20" spans="1:16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8"/>
    </row>
    <row r="21" spans="1:16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1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Stuart McElderry</cp:lastModifiedBy>
  <cp:lastPrinted>2023-11-15T21:30:12Z</cp:lastPrinted>
  <dcterms:created xsi:type="dcterms:W3CDTF">2013-10-25T01:46:28Z</dcterms:created>
  <dcterms:modified xsi:type="dcterms:W3CDTF">2024-02-06T22:52:26Z</dcterms:modified>
</cp:coreProperties>
</file>